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12 а" sheetId="1" r:id="rId1"/>
    <sheet name="КИМ 12 а(2019)" sheetId="2" r:id="rId2"/>
    <sheet name="КИМ 12 а(2020)" sheetId="3" r:id="rId3"/>
    <sheet name="КИМ 12 а(2021)" sheetId="4" r:id="rId4"/>
    <sheet name="КИМ 12 а(2022)" sheetId="5" r:id="rId5"/>
    <sheet name="КИМ 12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12 а'!#REF!,'КИМ 12 а'!#REF!</definedName>
    <definedName name="Z_6E36EA37_049E_4FAE_B719_2847CD16F858_.wvu.Rows" localSheetId="0" hidden="1">'КИМ 12 а'!$42:$45</definedName>
    <definedName name="Z_73C0D023_21BD_4441_8EFA_957546C15799_.wvu.Cols" localSheetId="0" hidden="1">'КИМ 12 а'!#REF!,'КИМ 12 а'!#REF!</definedName>
    <definedName name="Z_73C0D023_21BD_4441_8EFA_957546C15799_.wvu.Rows" localSheetId="0" hidden="1">'КИМ 12 а'!$42:$45</definedName>
    <definedName name="_xlnm.Print_Area" localSheetId="0">'КИМ 12 а'!$A$1:$J$60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<sst xmlns="http://schemas.openxmlformats.org/spreadsheetml/2006/main" count="374" uniqueCount="96">
  <si>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</si>
  <si>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</si>
  <si>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</si>
  <si>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</si>
  <si>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</si>
  <si>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</si>
  <si>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</si>
  <si>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</si>
  <si>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</si>
  <si>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</si>
  <si>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</si>
  <si>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</si>
  <si>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</si>
  <si>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</si>
  <si>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</si>
  <si>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</si>
  <si>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</si>
  <si>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</si>
  <si>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</si>
  <si>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</si>
  <si>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</si>
  <si>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</si>
  <si>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</si>
  <si>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</si>
  <si>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</si>
  <si>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</si>
  <si>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</si>
  <si>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</si>
  <si>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</si>
  <si>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</si>
  <si>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</si>
  <si>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</si>
  <si>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</si>
  <si>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</si>
  <si>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</si>
  <si>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</si>
  <si>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</si>
  <si>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</si>
  <si>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12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</si>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</sst>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6">
          <cell r="W136">
            <v>5926.3858379853591</v>
          </cell>
          <cell r="X136">
            <v>1177.7959595534246</v>
          </cell>
          <cell r="Y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Y136">
            <v>20991.137079427324</v>
          </cell>
          <cell r="BB136">
            <v>0</v>
          </cell>
          <cell r="BC136">
            <v>0</v>
          </cell>
          <cell r="CN136">
            <v>10213.645650180155</v>
          </cell>
          <cell r="CO136">
            <v>2093.3518320761245</v>
          </cell>
          <cell r="CP136">
            <v>652.7831000000001</v>
          </cell>
          <cell r="DB136">
            <v>0</v>
          </cell>
          <cell r="DG136">
            <v>8723.6499642206018</v>
          </cell>
          <cell r="DU136">
            <v>34800.41746216196</v>
          </cell>
          <cell r="DV136">
            <v>7282.8043313645903</v>
          </cell>
          <cell r="DW136">
            <v>7134.5010000000002</v>
          </cell>
          <cell r="EK136">
            <v>0</v>
          </cell>
          <cell r="EQ136">
            <v>25058.498264839618</v>
          </cell>
          <cell r="FB136">
            <v>52860.000817831242</v>
          </cell>
          <cell r="FC136">
            <v>10807.578764111615</v>
          </cell>
          <cell r="FD136">
            <v>187.68</v>
          </cell>
          <cell r="FL136">
            <v>0</v>
          </cell>
          <cell r="FS136">
            <v>16936.051865597019</v>
          </cell>
          <cell r="FX136">
            <v>32100.277856551209</v>
          </cell>
          <cell r="FY136">
            <v>6547.361058141074</v>
          </cell>
          <cell r="FZ136">
            <v>0</v>
          </cell>
          <cell r="GG136">
            <v>642.12060000000008</v>
          </cell>
          <cell r="GL136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6">
          <cell r="W136">
            <v>49629.566962629935</v>
          </cell>
          <cell r="X136">
            <v>15230.68076479662</v>
          </cell>
          <cell r="Y136">
            <v>60886.9565</v>
          </cell>
          <cell r="AK136">
            <v>0</v>
          </cell>
          <cell r="AV136">
            <v>14420</v>
          </cell>
          <cell r="AY136">
            <v>262589.61869732675</v>
          </cell>
          <cell r="BB136">
            <v>0</v>
          </cell>
          <cell r="BM136">
            <v>4326</v>
          </cell>
          <cell r="BN136">
            <v>0</v>
          </cell>
          <cell r="CN136">
            <v>11727.380540594575</v>
          </cell>
          <cell r="CO136">
            <v>3635.4879675843176</v>
          </cell>
          <cell r="CP136">
            <v>4.6967999999999996</v>
          </cell>
          <cell r="DB136">
            <v>0</v>
          </cell>
          <cell r="DG136">
            <v>16952.865918136224</v>
          </cell>
          <cell r="DU136">
            <v>80371.251996910694</v>
          </cell>
          <cell r="DV136">
            <v>24781.210808791369</v>
          </cell>
          <cell r="DW136">
            <v>22802.459299999999</v>
          </cell>
          <cell r="EL136">
            <v>0</v>
          </cell>
          <cell r="EQ136">
            <v>55181.613544842614</v>
          </cell>
          <cell r="FB136">
            <v>53461.331306615386</v>
          </cell>
          <cell r="FC136">
            <v>34075.439936231516</v>
          </cell>
          <cell r="FD136">
            <v>446.76</v>
          </cell>
          <cell r="FL136">
            <v>0</v>
          </cell>
          <cell r="FS136">
            <v>18398.986205014193</v>
          </cell>
          <cell r="FX136">
            <v>33273.89285970186</v>
          </cell>
          <cell r="FY136">
            <v>21678.67867958545</v>
          </cell>
          <cell r="FZ136">
            <v>0</v>
          </cell>
          <cell r="GG136">
            <v>1601.2775999999997</v>
          </cell>
          <cell r="GL136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6">
          <cell r="W136">
            <v>6448.3449561367825</v>
          </cell>
          <cell r="X136">
            <v>1559.6830429290426</v>
          </cell>
          <cell r="Y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2266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Y136">
            <v>31220.26459180516</v>
          </cell>
          <cell r="BB136">
            <v>0</v>
          </cell>
          <cell r="BC136">
            <v>0</v>
          </cell>
          <cell r="BM136">
            <v>0</v>
          </cell>
          <cell r="CN136">
            <v>10620.88532793366</v>
          </cell>
          <cell r="CO136">
            <v>3292.4744516594351</v>
          </cell>
          <cell r="CP136">
            <v>766.91740000000004</v>
          </cell>
          <cell r="DB136">
            <v>0</v>
          </cell>
          <cell r="DF136">
            <v>9673.3618321280464</v>
          </cell>
          <cell r="DU136">
            <v>58632.978335978798</v>
          </cell>
          <cell r="DV136">
            <v>15406.836779643361</v>
          </cell>
          <cell r="DW136">
            <v>13488.5401</v>
          </cell>
          <cell r="EK136">
            <v>0</v>
          </cell>
          <cell r="EP136">
            <v>39251.557178448675</v>
          </cell>
          <cell r="FB136">
            <v>75037.319286216414</v>
          </cell>
          <cell r="FC136">
            <v>20626.679543813061</v>
          </cell>
          <cell r="FD136">
            <v>766.96860000000004</v>
          </cell>
          <cell r="FE136">
            <v>0</v>
          </cell>
          <cell r="FL136">
            <v>0</v>
          </cell>
          <cell r="FS136">
            <v>24244.523842543109</v>
          </cell>
          <cell r="FX136">
            <v>31681.098333749407</v>
          </cell>
          <cell r="FY136">
            <v>8678.0864032268983</v>
          </cell>
          <cell r="FZ136">
            <v>591.6</v>
          </cell>
          <cell r="GG136">
            <v>886.60440000000006</v>
          </cell>
          <cell r="GL136">
            <v>10392.913956790486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6">
          <cell r="W136">
            <v>12416.693446794183</v>
          </cell>
          <cell r="X136">
            <v>2985.66104361007</v>
          </cell>
          <cell r="Y136">
            <v>28511.285800000005</v>
          </cell>
          <cell r="Z136">
            <v>0</v>
          </cell>
          <cell r="AV136">
            <v>3321.75</v>
          </cell>
          <cell r="AY136">
            <v>48155.294615540559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CN136">
            <v>11484.391605142291</v>
          </cell>
          <cell r="CO136">
            <v>3200.7827584355246</v>
          </cell>
          <cell r="CP136">
            <v>0</v>
          </cell>
          <cell r="DB136">
            <v>0</v>
          </cell>
          <cell r="DG136">
            <v>10365.203896109815</v>
          </cell>
          <cell r="DL136">
            <v>5573.4742000000006</v>
          </cell>
          <cell r="DP136">
            <v>706.99199999999996</v>
          </cell>
          <cell r="DT136">
            <v>2754.3127000000004</v>
          </cell>
          <cell r="DU136">
            <v>53917.627043872213</v>
          </cell>
          <cell r="DV136">
            <v>12710.611688838217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P136">
            <v>19505.099073905654</v>
          </cell>
          <cell r="EU136">
            <v>154444.16</v>
          </cell>
          <cell r="EW136">
            <v>1494.5371500000001</v>
          </cell>
          <cell r="EY136">
            <v>0</v>
          </cell>
          <cell r="FA136">
            <v>0</v>
          </cell>
          <cell r="FL136">
            <v>0</v>
          </cell>
          <cell r="FS136">
            <v>0</v>
          </cell>
          <cell r="FV136">
            <v>71009.94</v>
          </cell>
          <cell r="FZ136">
            <v>617.52059999999994</v>
          </cell>
          <cell r="GG136">
            <v>3751.9031999999993</v>
          </cell>
          <cell r="GL13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6">
          <cell r="W136">
            <v>25532.91012685217</v>
          </cell>
          <cell r="X136">
            <v>5344.2359932528516</v>
          </cell>
          <cell r="Y136">
            <v>188051.75559999997</v>
          </cell>
          <cell r="AV136">
            <v>8.4539257920251447E-8</v>
          </cell>
          <cell r="AW136">
            <v>-151521.01339999997</v>
          </cell>
          <cell r="AY136">
            <v>30306.86841012779</v>
          </cell>
          <cell r="CQ136">
            <v>19731.233520284244</v>
          </cell>
          <cell r="CR136">
            <v>4787.511841215457</v>
          </cell>
          <cell r="CS136">
            <v>8648.6587937082168</v>
          </cell>
          <cell r="DE136">
            <v>0</v>
          </cell>
          <cell r="DI136">
            <v>15513.334681645863</v>
          </cell>
          <cell r="DX136">
            <v>46767.12502255357</v>
          </cell>
          <cell r="DY136">
            <v>10775.804441236749</v>
          </cell>
          <cell r="DZ136">
            <v>18562.128899999996</v>
          </cell>
          <cell r="EA136">
            <v>0</v>
          </cell>
          <cell r="ET136">
            <v>4221</v>
          </cell>
          <cell r="EU136">
            <v>18008.024993363393</v>
          </cell>
          <cell r="EX136">
            <v>0</v>
          </cell>
          <cell r="EY136">
            <v>0</v>
          </cell>
          <cell r="EZ136">
            <v>0</v>
          </cell>
          <cell r="FB136">
            <v>0</v>
          </cell>
          <cell r="FQ136">
            <v>251658.08024999997</v>
          </cell>
          <cell r="FR136">
            <v>0</v>
          </cell>
          <cell r="GH136">
            <v>228450.3</v>
          </cell>
          <cell r="GK136">
            <v>7365.5243999999993</v>
          </cell>
          <cell r="GL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6">
          <cell r="CQ136">
            <v>5419.0087725277517</v>
          </cell>
          <cell r="CR136">
            <v>1331.4043868508938</v>
          </cell>
          <cell r="CS136">
            <v>1879.7496636397602</v>
          </cell>
          <cell r="DI136">
            <v>4032.6726364401979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6">
          <cell r="W136">
            <v>6871.8260287629073</v>
          </cell>
          <cell r="X136">
            <v>1658.4824182622676</v>
          </cell>
          <cell r="Y136">
            <v>3208.5838999999996</v>
          </cell>
          <cell r="AV136">
            <v>1.0820868282752627E-8</v>
          </cell>
          <cell r="AW136">
            <v>0</v>
          </cell>
          <cell r="AX136">
            <v>6340.3336055767049</v>
          </cell>
          <cell r="CT136">
            <v>36942.455999999991</v>
          </cell>
          <cell r="ED136">
            <v>101440.43000000002</v>
          </cell>
          <cell r="EE136">
            <v>7074.0192416567525</v>
          </cell>
          <cell r="EF136">
            <v>1678.0416100541945</v>
          </cell>
          <cell r="EG136">
            <v>11397.433649999999</v>
          </cell>
          <cell r="FA136">
            <v>0</v>
          </cell>
          <cell r="FB136">
            <v>3051.9700787204861</v>
          </cell>
          <cell r="FE136">
            <v>0</v>
          </cell>
          <cell r="FF136">
            <v>0</v>
          </cell>
          <cell r="FH136">
            <v>0</v>
          </cell>
          <cell r="FX136">
            <v>0</v>
          </cell>
          <cell r="FY136">
            <v>0</v>
          </cell>
          <cell r="GO136">
            <v>263872.57000000007</v>
          </cell>
          <cell r="GP136">
            <v>0</v>
          </cell>
          <cell r="GR136">
            <v>3611.9297999999985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1454846.6700000002</v>
      </c>
      <c r="F9" s="17">
        <f t="shared" ref="F9:G9" si="0">SUM(F10:F14)</f>
        <v>1341590.55</v>
      </c>
      <c r="G9" s="17">
        <f t="shared" si="0"/>
        <v>407390.18999999994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703828.03</v>
      </c>
      <c r="F10" s="18">
        <v>633024.91</v>
      </c>
      <c r="G10" s="19">
        <v>214572.78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127605.85</v>
      </c>
      <c r="F12" s="18">
        <v>119606.53</v>
      </c>
      <c r="G12" s="19">
        <v>29956.73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265281.01</v>
      </c>
      <c r="F13" s="18">
        <v>247509.73</v>
      </c>
      <c r="G13" s="19">
        <v>64174.09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358131.78</v>
      </c>
      <c r="F14" s="18">
        <v>341449.38</v>
      </c>
      <c r="G14" s="19">
        <v>98686.59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626125.36</v>
      </c>
      <c r="F15" s="17">
        <f t="shared" ref="F15:G15" si="1">SUM(F16:F19)</f>
        <v>603255.69999999995</v>
      </c>
      <c r="G15" s="17">
        <f t="shared" si="1"/>
        <v>137230.41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586513.61</v>
      </c>
      <c r="F16" s="18">
        <v>565996.38</v>
      </c>
      <c r="G16" s="19">
        <v>130614.56</v>
      </c>
    </row>
    <row r="17" spans="1:13" ht="15.75" x14ac:dyDescent="0.25">
      <c r="A17" s="63" t="s">
        <v>44</v>
      </c>
      <c r="B17" s="63"/>
      <c r="C17" s="63"/>
      <c r="D17" s="63"/>
      <c r="E17" s="18">
        <v>1237.8699999999999</v>
      </c>
      <c r="F17" s="18">
        <v>1178.1099999999999</v>
      </c>
      <c r="G17" s="19">
        <v>219.43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38373.879999999997</v>
      </c>
      <c r="F19" s="18">
        <v>36081.21</v>
      </c>
      <c r="G19" s="19">
        <v>6396.42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>
        <v>5446.98</v>
      </c>
      <c r="F21" s="18">
        <v>5411.97</v>
      </c>
      <c r="G21" s="19">
        <v>2064.39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-449091.56185395143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28095.318876966106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нар'!W136</f>
        <v>5926.3858379853591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нар'!X136</f>
        <v>1177.7959595534246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нар'!Y136</f>
        <v>0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нар'!AA136+'[1]УК ВР декабрь нар'!AB136+'[1]УК ВР декабрь нар'!AC136+'[1]УК ВР декабрь нар'!AD136+'[1]УК ВР декабрь нар'!AE136+'[1]УК ВР декабрь нар'!AF136+'[1]УК ВР декабрь нар'!AG136+'[1]УК ВР декабрь нар'!AH136+'[1]УК ВР декабрь нар'!AJ136+'[1]УК ВР декабрь нар'!AL136+'[1]УК ВР декабрь нар'!AN136+'[1]УК ВР декабрь нар'!AO136+'[1]УК ВР декабрь нар'!AP136+'[1]УК ВР декабрь нар'!AQ136+'[1]УК ВР декабрь нар'!AR136+'[1]УК ВР декабрь нар'!AT136</f>
        <v>0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нар'!AY136</f>
        <v>20991.137079427324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SUM(F34:F38)+30206.26</f>
        <v>126165.91160484306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нар'!CN136+'[1]УК ВР декабрь нар'!DU136</f>
        <v>45014.063112342119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нар'!CO136+'[1]УК ВР декабрь нар'!DV136</f>
        <v>9376.1561634407153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нар'!CP136+'[1]УК ВР декабрь нар'!DW136</f>
        <v>7787.2841000000008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нар'!AI136+'[1]УК ВР декабрь нар'!AJ136+'[1]УК ВР декабрь нар'!AS136+'[1]УК ВР декабрь нар'!BC136+'[1]УК ВР декабрь нар'!DB136+'[1]УК ВР декабрь нар'!EK136+'[1]УК ВР декабрь нар'!AM136</f>
        <v>0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нар'!DG136+'[1]УК ВР декабрь нар'!EQ136</f>
        <v>33782.148229060222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SUM(F40:F48)+76032.64</f>
        <v>206224.25797709456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нар'!FB136+'[1]УК ВР декабрь нар'!FX136</f>
        <v>84960.278674382454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нар'!FC136+'[1]УК ВР декабрь нар'!FY136</f>
        <v>17354.939822252687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нар'!FD136+'[1]УК ВР декабрь нар'!FZ136</f>
        <v>187.68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нар'!GG136+'[1]УК ВР декабрь нар'!FL136+'[1]УК ВР декабрь нар'!BB136+'[1]УК ВР декабрь нар'!AK136</f>
        <v>642.12060000000008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нар'!FS136+'[1]УК ВР декабрь нар'!GL136</f>
        <v>27046.598880459424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360485.48845890374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103273.92000000001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48965.91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54308.01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463759.40845890378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586513.61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565996.38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-326337.36031285522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A33" sqref="A33:E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12 а'!A2:G2</f>
        <v>перед собственниками дома по адресу: ул. КИМ 12 а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12 а'!G6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12 а'!G8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1218143.7699999998</v>
      </c>
      <c r="F9" s="17">
        <f t="shared" ref="F9:G9" si="0">SUM(F10:F15)</f>
        <v>1384072.17</v>
      </c>
      <c r="G9" s="17">
        <f t="shared" si="0"/>
        <v>241461.79000000004</v>
      </c>
    </row>
    <row r="10" spans="1:7" ht="15.75" x14ac:dyDescent="0.25">
      <c r="A10" s="70" t="s">
        <v>9</v>
      </c>
      <c r="B10" s="71"/>
      <c r="C10" s="71"/>
      <c r="D10" s="72"/>
      <c r="E10" s="18">
        <v>446344.66</v>
      </c>
      <c r="F10" s="18">
        <v>589128.38</v>
      </c>
      <c r="G10" s="19">
        <v>71789.06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130790.75</v>
      </c>
      <c r="F12" s="18">
        <v>126412.48</v>
      </c>
      <c r="G12" s="19">
        <v>34335</v>
      </c>
    </row>
    <row r="13" spans="1:7" ht="15.75" x14ac:dyDescent="0.25">
      <c r="A13" s="70" t="s">
        <v>12</v>
      </c>
      <c r="B13" s="71"/>
      <c r="C13" s="71"/>
      <c r="D13" s="72"/>
      <c r="E13" s="18">
        <v>270543.45</v>
      </c>
      <c r="F13" s="18">
        <v>261604.52</v>
      </c>
      <c r="G13" s="19">
        <v>73113.02</v>
      </c>
    </row>
    <row r="14" spans="1:7" ht="15.75" x14ac:dyDescent="0.25">
      <c r="A14" s="63" t="s">
        <v>13</v>
      </c>
      <c r="B14" s="63"/>
      <c r="C14" s="63"/>
      <c r="D14" s="63"/>
      <c r="E14" s="18">
        <v>247371.7</v>
      </c>
      <c r="F14" s="18">
        <v>289469</v>
      </c>
      <c r="G14" s="19">
        <v>56589.29</v>
      </c>
    </row>
    <row r="15" spans="1:7" ht="15.75" x14ac:dyDescent="0.25">
      <c r="A15" s="70" t="s">
        <v>68</v>
      </c>
      <c r="B15" s="71"/>
      <c r="C15" s="71"/>
      <c r="D15" s="72"/>
      <c r="E15" s="18">
        <v>123093.21</v>
      </c>
      <c r="F15" s="18">
        <v>117457.79</v>
      </c>
      <c r="G15" s="19">
        <v>5635.42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580003.38</v>
      </c>
      <c r="F16" s="17">
        <f>SUM(F17:F20)</f>
        <v>579844.16999999993</v>
      </c>
      <c r="G16" s="17">
        <f>SUM(G17:G20)</f>
        <v>137389.62</v>
      </c>
    </row>
    <row r="17" spans="1:12" ht="15.75" x14ac:dyDescent="0.25">
      <c r="A17" s="115" t="s">
        <v>43</v>
      </c>
      <c r="B17" s="116"/>
      <c r="C17" s="116"/>
      <c r="D17" s="117"/>
      <c r="E17" s="18">
        <v>538689.6</v>
      </c>
      <c r="F17" s="18">
        <v>539695.31999999995</v>
      </c>
      <c r="G17" s="19">
        <v>129608.84</v>
      </c>
    </row>
    <row r="18" spans="1:12" ht="15.75" x14ac:dyDescent="0.25">
      <c r="A18" s="63" t="s">
        <v>55</v>
      </c>
      <c r="B18" s="63"/>
      <c r="C18" s="63"/>
      <c r="D18" s="63"/>
      <c r="E18" s="18">
        <v>1237.8</v>
      </c>
      <c r="F18" s="18">
        <v>1215.8399999999999</v>
      </c>
      <c r="G18" s="19">
        <v>241.39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40075.980000000003</v>
      </c>
      <c r="F20" s="18">
        <v>38933.01</v>
      </c>
      <c r="G20" s="19">
        <v>7539.39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3104.64</v>
      </c>
      <c r="F21" s="17">
        <f>SUM(F22)</f>
        <v>3772.77</v>
      </c>
      <c r="G21" s="17">
        <f>SUM(G22)</f>
        <v>1396.26</v>
      </c>
    </row>
    <row r="22" spans="1:12" ht="15.75" x14ac:dyDescent="0.25">
      <c r="A22" s="63" t="s">
        <v>15</v>
      </c>
      <c r="B22" s="63"/>
      <c r="C22" s="63"/>
      <c r="D22" s="63"/>
      <c r="E22" s="18">
        <v>3104.64</v>
      </c>
      <c r="F22" s="18">
        <v>3772.77</v>
      </c>
      <c r="G22" s="19">
        <v>1396.26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'КИМ 12 а'!F58</f>
        <v>-326337.36031285522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402756.8229247533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нар'!W136</f>
        <v>49629.566962629935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нар'!X136</f>
        <v>15230.68076479662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нар'!Y136</f>
        <v>60886.9565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нар'!AV136+'[2]УК ВР декабрь нар'!BN136</f>
        <v>14420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нар'!AY136</f>
        <v>262589.61869732675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SUM(F35:F39)+25199.5</f>
        <v>244982.46687685981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нар'!CN136+'[2]УК ВР декабрь нар'!DU136</f>
        <v>92098.632537505269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нар'!CO136+'[2]УК ВР декабрь нар'!DV136</f>
        <v>28416.698776375688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нар'!CP136+'[2]УК ВР декабрь нар'!DW136</f>
        <v>22807.1561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нар'!BM136+'[2]УК ВР декабрь нар'!DB136+'[2]УК ВР декабрь нар'!EL136</f>
        <v>4326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нар'!DG136+'[2]УК ВР декабрь нар'!EQ136</f>
        <v>72134.479462978838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174367.40632376634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нар'!FB136+'[2]УК ВР декабрь нар'!FX136</f>
        <v>86735.224166317246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нар'!FC136+'[2]УК ВР декабрь нар'!FY136</f>
        <v>55754.118615816966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нар'!FD136+'[2]УК ВР декабрь нар'!FZ136</f>
        <v>446.76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нар'!GG136+'[2]УК ВР декабрь нар'!FL136+'[2]УК ВР декабрь нар'!BB136+'[2]УК ВР декабрь нар'!AK136</f>
        <v>1601.2775999999997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нар'!FS136+'[2]УК ВР декабрь нар'!GL136</f>
        <v>29830.025941632099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822106.69612537941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104880.15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45989.74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58890.41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926986.84612537944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538689.6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539695.31999999995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-714634.60643823468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12 а'!A2:G2</f>
        <v>перед собственниками дома по адресу: ул. КИМ 12 а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12 а'!G6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12 а'!G8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376351.23000000004</v>
      </c>
      <c r="F9" s="17">
        <f t="shared" ref="F9:G9" si="0">SUM(F10:F15)</f>
        <v>460629.38999999996</v>
      </c>
      <c r="G9" s="17">
        <f t="shared" si="0"/>
        <v>157183.56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36684.33</v>
      </c>
      <c r="G10" s="19">
        <v>35104.730000000003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124756.74</v>
      </c>
      <c r="F12" s="18">
        <v>130863.46</v>
      </c>
      <c r="G12" s="19">
        <v>28228.28</v>
      </c>
    </row>
    <row r="13" spans="1:7" ht="15.75" x14ac:dyDescent="0.25">
      <c r="A13" s="70" t="s">
        <v>12</v>
      </c>
      <c r="B13" s="71"/>
      <c r="C13" s="71"/>
      <c r="D13" s="72"/>
      <c r="E13" s="18">
        <v>256276.03</v>
      </c>
      <c r="F13" s="18">
        <v>270056.55</v>
      </c>
      <c r="G13" s="19">
        <v>59332.5</v>
      </c>
    </row>
    <row r="14" spans="1:7" ht="15.75" x14ac:dyDescent="0.25">
      <c r="A14" s="63" t="s">
        <v>13</v>
      </c>
      <c r="B14" s="63"/>
      <c r="C14" s="63"/>
      <c r="D14" s="63"/>
      <c r="E14" s="18">
        <v>-99.57</v>
      </c>
      <c r="F14" s="18">
        <v>23343.67</v>
      </c>
      <c r="G14" s="19">
        <v>33146.050000000003</v>
      </c>
    </row>
    <row r="15" spans="1:7" ht="15.75" x14ac:dyDescent="0.25">
      <c r="A15" s="70" t="s">
        <v>68</v>
      </c>
      <c r="B15" s="71"/>
      <c r="C15" s="71"/>
      <c r="D15" s="72"/>
      <c r="E15" s="18">
        <v>-4581.97</v>
      </c>
      <c r="F15" s="18">
        <v>-318.62</v>
      </c>
      <c r="G15" s="19">
        <v>1372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579806.03</v>
      </c>
      <c r="F16" s="17">
        <f>SUM(F17:F20)</f>
        <v>584230.07000000007</v>
      </c>
      <c r="G16" s="17">
        <f>SUM(G17:G20)</f>
        <v>132965.57999999999</v>
      </c>
    </row>
    <row r="17" spans="1:12" ht="15.75" x14ac:dyDescent="0.25">
      <c r="A17" s="115" t="s">
        <v>43</v>
      </c>
      <c r="B17" s="116"/>
      <c r="C17" s="116"/>
      <c r="D17" s="117"/>
      <c r="E17" s="18">
        <v>536969.54</v>
      </c>
      <c r="F17" s="18">
        <v>542595.43000000005</v>
      </c>
      <c r="G17" s="19">
        <v>123982.95</v>
      </c>
    </row>
    <row r="18" spans="1:12" ht="15.75" x14ac:dyDescent="0.25">
      <c r="A18" s="63" t="s">
        <v>55</v>
      </c>
      <c r="B18" s="63"/>
      <c r="C18" s="63"/>
      <c r="D18" s="63"/>
      <c r="E18" s="18">
        <v>1367.55</v>
      </c>
      <c r="F18" s="18">
        <v>1305.79</v>
      </c>
      <c r="G18" s="19">
        <v>303.14999999999998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41468.94</v>
      </c>
      <c r="F20" s="18">
        <v>40328.85</v>
      </c>
      <c r="G20" s="19">
        <v>8679.48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486.65</v>
      </c>
      <c r="G21" s="17">
        <f>SUM(G22)</f>
        <v>909.61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486.65</v>
      </c>
      <c r="G22" s="19">
        <v>909.61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'КИМ 12 а(2019)'!F59</f>
        <v>-714634.60643823468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41494.292590870988</v>
      </c>
    </row>
    <row r="27" spans="1:12" ht="65.4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нар'!W136</f>
        <v>6448.3449561367825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нар'!X136</f>
        <v>1559.6830429290426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нар'!Y136</f>
        <v>0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нар'!AA136+'[3]УК ВР декабрь нар'!AB136+'[3]УК ВР декабрь нар'!AC136+'[3]УК ВР декабрь нар'!AD136+'[3]УК ВР декабрь нар'!AE136+'[3]УК ВР декабрь нар'!AF136+'[3]УК ВР декабрь нар'!AG136+'[3]УК ВР декабрь нар'!AH136+'[3]УК ВР декабрь нар'!AJ136+'[3]УК ВР декабрь нар'!AL136+'[3]УК ВР декабрь нар'!AN136+'[3]УК ВР декабрь нар'!AO136+'[3]УК ВР декабрь нар'!AP136+'[3]УК ВР декабрь нар'!AQ136+'[3]УК ВР декабрь нар'!AR136+'[3]УК ВР декабрь нар'!AT136</f>
        <v>2266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нар'!AY136</f>
        <v>31220.26459180516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SUM(F35:F39)+48612.38</f>
        <v>199745.93140579198</v>
      </c>
    </row>
    <row r="34" spans="1:12" ht="80.4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нар'!CN136+'[3]УК ВР декабрь нар'!DU136</f>
        <v>69253.86366391246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нар'!CO136+'[3]УК ВР декабрь нар'!DV136</f>
        <v>18699.311231302796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нар'!CP136+'[3]УК ВР декабрь нар'!DW136</f>
        <v>14255.4575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нар'!AI136+'[3]УК ВР декабрь нар'!AJ136+'[3]УК ВР декабрь нар'!AS136+'[3]УК ВР декабрь нар'!BC136+'[3]УК ВР декабрь нар'!BM136+'[3]УК ВР декабрь нар'!DB136+'[3]УК ВР декабрь нар'!EK136+'[3]УК ВР декабрь нар'!AM136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нар'!DF136+'[3]УК ВР декабрь нар'!EP136</f>
        <v>48924.919010576719</v>
      </c>
    </row>
    <row r="40" spans="1:12" ht="61.9" customHeight="1" x14ac:dyDescent="0.25">
      <c r="A40" s="104" t="s">
        <v>74</v>
      </c>
      <c r="B40" s="105"/>
      <c r="C40" s="105"/>
      <c r="D40" s="105"/>
      <c r="E40" s="106"/>
      <c r="F40" s="27">
        <f>SUM(F41:F49)</f>
        <v>172905.7943663394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нар'!FB136+'[3]УК ВР декабрь нар'!FX136</f>
        <v>106718.41761996582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нар'!FC136+'[3]УК ВР декабрь нар'!FY136</f>
        <v>29304.765947039959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нар'!FD136+'[3]УК ВР декабрь нар'!FZ136</f>
        <v>1358.5686000000001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нар'!GG136+'[3]УК ВР декабрь нар'!FL136+'[3]УК ВР декабрь нар'!FE136+'[3]УК ВР декабрь нар'!BB136+'[3]УК ВР декабрь нар'!AK136</f>
        <v>886.60440000000006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нар'!FS136+'[3]УК ВР декабрь нар'!GL136</f>
        <v>34637.437799333595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414146.01836300234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81402.459999999992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25521.89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55880.57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495548.4783630023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536969.54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542595.43000000005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-673213.54480123695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'КИМ 12 а'!A2:G2</f>
        <v>перед собственниками дома по адресу: ул. КИМ 12 а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12 а'!G6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12 а'!G8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-2739.54</v>
      </c>
      <c r="F9" s="17">
        <f t="shared" ref="F9:G9" si="0">SUM(F10:F15)</f>
        <v>46341.45</v>
      </c>
      <c r="G9" s="17">
        <f t="shared" si="0"/>
        <v>108102.64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282.95999999999998</v>
      </c>
      <c r="G10" s="19">
        <v>34821.769999999997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-1080.22</v>
      </c>
      <c r="F12" s="18">
        <v>11912.55</v>
      </c>
      <c r="G12" s="19">
        <v>15235.51</v>
      </c>
    </row>
    <row r="13" spans="1:7" ht="15.75" x14ac:dyDescent="0.25">
      <c r="A13" s="70" t="s">
        <v>12</v>
      </c>
      <c r="B13" s="71"/>
      <c r="C13" s="71"/>
      <c r="D13" s="72"/>
      <c r="E13" s="18">
        <v>-1659.32</v>
      </c>
      <c r="F13" s="18">
        <v>25675.55</v>
      </c>
      <c r="G13" s="19">
        <v>31997.63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8467.75</v>
      </c>
      <c r="G14" s="19">
        <v>24678.3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2.64</v>
      </c>
      <c r="G15" s="19">
        <v>1369.43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582004.79999999993</v>
      </c>
      <c r="F16" s="17">
        <f t="shared" ref="F16:G16" si="1">SUM(F17:F20)</f>
        <v>570267.22</v>
      </c>
      <c r="G16" s="17">
        <f t="shared" si="1"/>
        <v>145612.76999999999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537126.43999999994</v>
      </c>
      <c r="F17" s="18">
        <v>525891.88</v>
      </c>
      <c r="G17" s="19">
        <v>136127.12</v>
      </c>
    </row>
    <row r="18" spans="1:12" ht="15.75" x14ac:dyDescent="0.25">
      <c r="A18" s="63" t="s">
        <v>55</v>
      </c>
      <c r="B18" s="63"/>
      <c r="C18" s="63"/>
      <c r="D18" s="63"/>
      <c r="E18" s="18">
        <v>1533.76</v>
      </c>
      <c r="F18" s="18">
        <v>1494.44</v>
      </c>
      <c r="G18" s="19">
        <v>342.47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43344.6</v>
      </c>
      <c r="F20" s="18">
        <v>42880.9</v>
      </c>
      <c r="G20" s="19">
        <v>9143.18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'КИМ 12 а(2020)'!F59</f>
        <v>-673213.54480123695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95390.684905944829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нар'!W136</f>
        <v>12416.693446794183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нар'!X136</f>
        <v>2985.66104361007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нар'!Y136+'[4]УК ВР декабрь нар'!Z136+'[4]УК ВР декабрь нар'!DX136</f>
        <v>28511.285800000005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нар'!AV136+'[4]УК ВР декабрь нар'!BM136+'[4]УК ВР декабрь нар'!BN136+'[4]УК ВР декабрь нар'!BO136+'[4]УК ВР декабрь нар'!BP136+'[4]УК ВР декабрь нар'!EG136+'[4]УК ВР декабрь нар'!EH136+'[4]УК ВР декабрь нар'!EI136+'[4]УК ВР декабрь нар'!EJ136</f>
        <v>3321.75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нар'!AY136</f>
        <v>48155.294615540559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SUM(F35:F39)+68703.98</f>
        <v>188922.47496630374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нар'!CN136+'[4]УК ВР декабрь нар'!DU136</f>
        <v>65402.018649014506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нар'!CO136+'[4]УК ВР декабрь нар'!DV136</f>
        <v>15911.394447273742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нар'!CP136+'[4]УК ВР декабрь нар'!DL136+'[4]УК ВР декабрь нар'!DP136+'[4]УК ВР декабрь нар'!DT136</f>
        <v>9034.7789000000012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нар'!DB136+'[4]УК ВР декабрь нар'!DY136+'[4]УК ВР декабрь нар'!DZ136+'[4]УК ВР декабрь нар'!EA136+'[4]УК ВР декабрь нар'!EB136+'[4]УК ВР декабрь нар'!EC136+'[4]УК ВР декабрь нар'!ED136+'[4]УК ВР декабрь нар'!EE136+'[4]УК ВР декабрь нар'!EF136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нар'!DG136+'[4]УК ВР декабрь нар'!EP136</f>
        <v>29870.302970015469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231318.06095000001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нар'!$EU136+'[4]УК ВР декабрь нар'!FV136+'[4]УК ВР декабрь нар'!EY136</f>
        <v>225454.1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нар'!EW136+'[4]УК ВР декабрь нар'!FA136+'[4]УК ВР декабрь нар'!FZ136</f>
        <v>2112.0577499999999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нар'!FL136+'[4]УК ВР декабрь нар'!GG136</f>
        <v>3751.9031999999993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нар'!FS136+'[4]УК ВР декабрь нар'!GL136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515631.22082224855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75223.850000000006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15279.36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59944.49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590855.07082224858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537126.43999999994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525891.88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-726942.17562348559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'КИМ 12 а(2021)'!A2:G2</f>
        <v>перед собственниками дома по адресу: ул. КИМ 12 а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-8211.66</v>
      </c>
      <c r="F10" s="55">
        <f>SUM(F11:F16)</f>
        <v>6787.8799999999992</v>
      </c>
      <c r="G10" s="55">
        <f>SUM(G11:G16)</f>
        <v>40315.760000000002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2374.4899999999998</v>
      </c>
      <c r="G11" s="19">
        <v>15404.75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-2623.47</v>
      </c>
      <c r="F13" s="19">
        <v>1356.61</v>
      </c>
      <c r="G13" s="19">
        <v>5325.75</v>
      </c>
    </row>
    <row r="14" spans="1:9" ht="15.75" x14ac:dyDescent="0.25">
      <c r="A14" s="131" t="s">
        <v>12</v>
      </c>
      <c r="B14" s="132"/>
      <c r="C14" s="132"/>
      <c r="D14" s="133"/>
      <c r="E14" s="19">
        <v>-4135.57</v>
      </c>
      <c r="F14" s="19">
        <v>4781.72</v>
      </c>
      <c r="G14" s="19">
        <v>10712.12</v>
      </c>
    </row>
    <row r="15" spans="1:9" ht="15.75" x14ac:dyDescent="0.25">
      <c r="A15" s="124" t="s">
        <v>13</v>
      </c>
      <c r="B15" s="124"/>
      <c r="C15" s="124"/>
      <c r="D15" s="124"/>
      <c r="E15" s="19">
        <v>-1452.62</v>
      </c>
      <c r="F15" s="19">
        <v>-1784.05</v>
      </c>
      <c r="G15" s="19">
        <v>8873.14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59.11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613755.85</v>
      </c>
      <c r="F17" s="19">
        <v>590182.57999999996</v>
      </c>
      <c r="G17" s="19">
        <v>118603.38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47689.67</v>
      </c>
      <c r="F21" s="56">
        <f t="shared" ref="F21:G21" si="0">SUM(F22:F25)</f>
        <v>46155.73</v>
      </c>
      <c r="G21" s="56">
        <f t="shared" si="0"/>
        <v>8702.130000000001</v>
      </c>
    </row>
    <row r="22" spans="1:10" ht="15.75" x14ac:dyDescent="0.25">
      <c r="A22" s="131" t="s">
        <v>55</v>
      </c>
      <c r="B22" s="132"/>
      <c r="C22" s="132"/>
      <c r="D22" s="133"/>
      <c r="E22" s="19">
        <v>1591.64</v>
      </c>
      <c r="F22" s="19">
        <v>1571.83</v>
      </c>
      <c r="G22" s="19">
        <v>283.64999999999998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45741.65</v>
      </c>
      <c r="F24" s="19">
        <v>44583.89</v>
      </c>
      <c r="G24" s="19">
        <v>8062.11</v>
      </c>
    </row>
    <row r="25" spans="1:10" ht="15.75" x14ac:dyDescent="0.25">
      <c r="A25" s="131" t="s">
        <v>86</v>
      </c>
      <c r="B25" s="132"/>
      <c r="C25" s="132"/>
      <c r="D25" s="133"/>
      <c r="E25" s="19">
        <v>356.38</v>
      </c>
      <c r="F25" s="19">
        <v>0.01</v>
      </c>
      <c r="G25" s="19">
        <v>356.37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'КИМ 12 а(2021)'!F59</f>
        <v>-726942.17562348559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349372.83698031737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нар'!W136+'[6]УК ВР декабрь нар'!EX136</f>
        <v>25532.91012685217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нар'!X136+'[6]УК ВР декабрь нар'!EY136</f>
        <v>5344.2359932528516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нар'!Y136+'[6]УК ВР декабрь нар'!EZ136+'[6]УК ВР декабрь нар'!FB136+'[6]УК ВР декабрь нар'!AW136</f>
        <v>36530.742200000008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нар'!AV136+'[6]УК ВР декабрь нар'!FQ136</f>
        <v>251658.08025008452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нар'!AY136+'[6]УК ВР декабрь нар'!FR136</f>
        <v>30306.86841012779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SUM(F40:F44)+36011.78</f>
        <v>183026.60219400746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нар'!CQ136+'[6]УК ВР декабрь нар'!DX136</f>
        <v>66498.358542837814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нар'!CR136+'[6]УК ВР декабрь нар'!DY136</f>
        <v>15563.316282452206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нар'!DZ136+'[6]УК ВР декабрь нар'!EA136+'[6]УК ВР декабрь нар'!CS136</f>
        <v>27210.787693708211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нар'!DE136+'[6]УК ВР декабрь нар'!ET136</f>
        <v>4221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нар'!DI136+'[6]УК ВР декабрь нар'!EU136</f>
        <v>33521.359675009255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235815.82439999998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нар'!GH136</f>
        <v>228450.3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нар'!GK136+'[6]УК ВР декабрь нар'!GL136+'[6]УК ВР декабрь нар'!GN136+'[6]УК ВР декабрь нар'!GO136+'[6]УК ВР декабрь нар'!GP136+'[6]УК ВР декабрь нар'!GQ136+'[6]УК ВР декабрь нар'!GR136+'[6]УК ВР декабрь нар'!GS136+'[6]УК ВР декабрь нар'!GT136+'[6]УК ВР декабрь нар'!GU136+'[6]УК ВР декабрь нар'!GV136</f>
        <v>7365.5243999999993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768215.26357432478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73178.5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17680.97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55497.53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841393.76357432478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613755.85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590182.57999999996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-954580.08919781039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-1073183.4691978104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'КИМ 12 а(2022)'!A2:G2</f>
        <v>перед собственниками дома по адресу: ул. КИМ 12 а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-8112.12</v>
      </c>
      <c r="F10" s="55">
        <f>SUM(F11:F16)</f>
        <v>1136.24</v>
      </c>
      <c r="G10" s="55">
        <f>SUM(G11:G16)</f>
        <v>31067.399999999998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15404.75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-3076.35</v>
      </c>
      <c r="F13" s="19">
        <v>-339.72</v>
      </c>
      <c r="G13" s="19">
        <v>2589.12</v>
      </c>
    </row>
    <row r="14" spans="1:9" ht="15.75" x14ac:dyDescent="0.25">
      <c r="A14" s="131" t="s">
        <v>12</v>
      </c>
      <c r="B14" s="132"/>
      <c r="C14" s="132"/>
      <c r="D14" s="133"/>
      <c r="E14" s="19">
        <v>-4755.05</v>
      </c>
      <c r="F14" s="19">
        <v>1589.74</v>
      </c>
      <c r="G14" s="19">
        <v>4367.33</v>
      </c>
    </row>
    <row r="15" spans="1:9" ht="15.75" x14ac:dyDescent="0.25">
      <c r="A15" s="124" t="s">
        <v>91</v>
      </c>
      <c r="B15" s="124"/>
      <c r="C15" s="124"/>
      <c r="D15" s="124"/>
      <c r="E15" s="19">
        <v>-280.72000000000003</v>
      </c>
      <c r="F15" s="19">
        <v>-113.78</v>
      </c>
      <c r="G15" s="19">
        <v>8706.2000000000007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718809.15</v>
      </c>
      <c r="F17" s="19">
        <v>712965.56</v>
      </c>
      <c r="G17" s="19">
        <v>123997.43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71729.850000000006</v>
      </c>
      <c r="F21" s="56">
        <f>SUM(F22:F25)</f>
        <v>71310.510000000009</v>
      </c>
      <c r="G21" s="56">
        <f>SUM(G22:G25)</f>
        <v>9121.4699999999993</v>
      </c>
    </row>
    <row r="22" spans="1:10" ht="15.75" x14ac:dyDescent="0.25">
      <c r="A22" s="131" t="s">
        <v>92</v>
      </c>
      <c r="B22" s="132"/>
      <c r="C22" s="132"/>
      <c r="D22" s="133"/>
      <c r="E22" s="19">
        <v>20077.689999999999</v>
      </c>
      <c r="F22" s="19">
        <v>19769.07</v>
      </c>
      <c r="G22" s="19">
        <v>592.27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50607.95</v>
      </c>
      <c r="F24" s="19">
        <v>50307.5</v>
      </c>
      <c r="G24" s="19">
        <v>8362.56</v>
      </c>
    </row>
    <row r="25" spans="1:10" ht="15.75" x14ac:dyDescent="0.25">
      <c r="A25" s="131" t="s">
        <v>86</v>
      </c>
      <c r="B25" s="132"/>
      <c r="C25" s="132"/>
      <c r="D25" s="133"/>
      <c r="E25" s="19">
        <v>1044.21</v>
      </c>
      <c r="F25" s="19">
        <v>1233.94</v>
      </c>
      <c r="G25" s="19">
        <v>166.64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'КИМ 12 а(2022)'!F64</f>
        <v>-954580.08919781039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18079.225952612702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нар'!W136+'[7]УК ВР декабрь нар'!FE136</f>
        <v>6871.8260287629073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нар'!FF136+'[7]УК ВР декабрь нар'!X136</f>
        <v>1658.4824182622676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нар'!Y136+'[7]УК ВР декабрь нар'!FH136+'[7]УК ВР декабрь нар'!AW136</f>
        <v>3208.5838999999996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нар'!AV136+'[7]УК ВР декабрь нар'!FX136</f>
        <v>1.0820868282752627E-8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нар'!FY136+'[7]УК ВР декабрь нар'!AX136</f>
        <v>6340.3336055767049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SUM(F40:F44)+48463.58</f>
        <v>222710.76603989006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нар'!CQ136+'[7]УК ВР декабрь нар'!CT136+'[7]УК ВР декабрь нар'!ED136+'[7]УК ВР декабрь нар'!EE136</f>
        <v>150875.91401418453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нар'!CR136+'[7]УК ВР декабрь нар'!EF136</f>
        <v>3009.4459969050886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нар'!CS136+'[7]УК ВР декабрь нар'!EG136</f>
        <v>13277.18331363976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нар'!FA136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нар'!DI136+'[7]УК ВР декабрь нар'!FB136</f>
        <v>7084.642715160684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267484.49980000005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нар'!GO136+'[7]УК ВР декабрь нар'!GP136</f>
        <v>263872.57000000007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нар'!GR136+'[7]УК ВР декабрь нар'!GS136+'[7]УК ВР декабрь нар'!GT136+'[7]УК ВР декабрь нар'!GU136+'[7]УК ВР декабрь нар'!GV136+'[7]УК ВР декабрь нар'!GW136+'[7]УК ВР декабрь нар'!GX136+'[7]УК ВР декабрь нар'!GY136+'[7]УК ВР декабрь нар'!GZ136</f>
        <v>3611.9297999999985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508274.49179250281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78721.930000000008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21013.63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57708.3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586996.42179250286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718809.15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712965.56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-822767.36099031323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-946764.79099031328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12 а</vt:lpstr>
      <vt:lpstr>КИМ 12 а(2019)</vt:lpstr>
      <vt:lpstr>КИМ 12 а(2020)</vt:lpstr>
      <vt:lpstr>КИМ 12 а(2021)</vt:lpstr>
      <vt:lpstr>КИМ 12 а(2022)</vt:lpstr>
      <vt:lpstr>КИМ 12 а(2023)</vt:lpstr>
      <vt:lpstr>'КИМ 12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2018-04-10T14:14:40Z</cp:lastPrinted>
  <dcterms:created xsi:type="dcterms:W3CDTF">2013-05-24T09:13:10Z</dcterms:created>
  <dcterms:modified xsi:type="dcterms:W3CDTF">2024-05-20T10:17:38Z</dcterms:modified>
</cp:coreProperties>
</file>